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7" i="9" l="1"/>
  <c r="E18" i="9" s="1"/>
  <c r="E15" i="9"/>
  <c r="E16" i="9"/>
  <c r="E6" i="9"/>
  <c r="E20" i="9" l="1"/>
  <c r="E19" i="9"/>
  <c r="E21" i="9"/>
  <c r="E22" i="9" s="1"/>
  <c r="E24" i="9" l="1"/>
  <c r="E25" i="9"/>
  <c r="E26" i="9" s="1"/>
  <c r="E23" i="9"/>
  <c r="B39" i="9"/>
  <c r="E27" i="9" l="1"/>
  <c r="E29" i="9"/>
  <c r="E28" i="9"/>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<sst xmlns="http://schemas.openxmlformats.org/spreadsheetml/2006/main" count="196" uniqueCount="124">
  <si>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</si>
  <si>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</si>
  <si>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</si>
  <si>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</si>
  <si>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</si>
  <si>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</si>
  <si>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</si>
  <si>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</si>
  <si>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</si>
  <si>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</si>
  <si>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</si>
  <si>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</si>
  <si>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</si>
  <si>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</si>
  <si>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</si>
  <si>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</si>
  <si>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</si>
  <si>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</si>
  <si>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</si>
  <si>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</si>
  <si>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</si>
  <si>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</si>
  <si>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</si>
  <si>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</si>
  <si>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</si>
  <si>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</si>
  <si>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</si>
  <si>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</si>
  <si>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</si>
  <si>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</si>
  <si>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</si>
  <si>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</si>
  <si>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</si>
  <si>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</si>
  <si>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</si>
  <si>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</si>
  <si>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</si>
  <si>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</si>
  <si>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</si>
  <si>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</si>
  <si>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</si>
  <si>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</si>
  <si>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</si>
  <si>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</si>
  <si>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</si>
  <si>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</si>
  <si>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</si>
  <si>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</si>
  <si>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</si>
  <si>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</si>
  <si>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</si>
  <si>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</si>
  <si>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</si>
  <si>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</si>
  <si>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</si>
  <si>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</si>
  <si>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</si>
  <si>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</si>
  <si>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</si>
  <si>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</si>
  <si>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</si>
  <si>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</si>
  <si>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</si>
  <si>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</si>
  <si>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</si>
  <si>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</si>
  <si>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</si>
  <si>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</si>
  <si>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</si>
  <si>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</si>
  <si>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</si>
  <si>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</si>
  <si>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</si>
  <si>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</si>
  <si>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</si>
  <si>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</si>
  <si>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</si>
  <si>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</si>
  <si>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</si>
  <si>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</si>
  <si>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Житлова  нерухомість</t>
  </si>
  <si>
    <t>Донецька обл., м. Харцизьк, м. Зугрес, вулиця Пушкіна, будинок 11, квартира 2</t>
  </si>
  <si>
    <t>* фото 2011року</t>
  </si>
  <si>
    <t>2.1. Фотофіксація (2011 року)</t>
  </si>
  <si>
    <t>Квартира, загальною площею  41,10 кв.м (житлова площа - 24,70 кв.м), за адресою: Донецька обл., м. Харцизьк, м. Зугрес, вулиця Пушкіна, будинок 11, квартира 2. Реєстраційний номер об’єкта нерухомого майна: 15927888. Інвентарний № 89950.</t>
  </si>
  <si>
    <t>G22N027149</t>
  </si>
  <si>
    <t>Не відбулися у зв’язку з відсутністю учасників.</t>
  </si>
  <si>
    <t>https://www.fg.gov.ua/passport/59978</t>
  </si>
  <si>
    <t>https://www.fg.gov.ua/passport/60144</t>
  </si>
  <si>
    <t>https://www.fg.gov.ua/passport/60213</t>
  </si>
  <si>
    <t>https://www.fg.gov.ua/passport/60290</t>
  </si>
  <si>
    <t>https://www.fg.gov.ua/lot/172247</t>
  </si>
  <si>
    <t>https://www.fg.gov.ua/passport/60536</t>
  </si>
  <si>
    <t>https://www.fg.gov.ua/passport/60616</t>
  </si>
  <si>
    <t>https://www.fg.gov.ua/passport/60644</t>
  </si>
  <si>
    <t>G22N027435</t>
  </si>
  <si>
    <t>https://www.fg.gov.ua/lot/172509</t>
  </si>
  <si>
    <t>https://www.fg.gov.ua/passport/60686</t>
  </si>
  <si>
    <t>https://www.fg.gov.ua/passport/60883</t>
  </si>
  <si>
    <t>https://www.fg.gov.ua/passport/60930</t>
  </si>
  <si>
    <t>https://www.fg.gov.ua/passport/60961</t>
  </si>
  <si>
    <t>G22N027566</t>
  </si>
  <si>
    <t>https://www.fg.gov.ua/lot/172658</t>
  </si>
  <si>
    <t>https://www.fg.gov.ua/passport/61003</t>
  </si>
  <si>
    <t>https://www.fg.gov.ua/passport/61109</t>
  </si>
  <si>
    <t>https://www.fg.gov.ua/passport/61179</t>
  </si>
  <si>
    <t>https://www.fg.gov.ua/passport/61221</t>
  </si>
  <si>
    <t>https://www.fg.gov.ua/passport/61263</t>
  </si>
  <si>
    <t>G22N027700</t>
  </si>
  <si>
    <t>https://www.fg.gov.ua/lot/172777</t>
  </si>
  <si>
    <t>G22N027884</t>
  </si>
  <si>
    <t>https://www.fg.gov.ua/lot/172971</t>
  </si>
  <si>
    <t>https://www.fg.gov.ua/passport/61582</t>
  </si>
  <si>
    <t>https://www.fg.gov.ua/passport/61663</t>
  </si>
  <si>
    <t>https://www.fg.gov.ua/passport/61709</t>
  </si>
  <si>
    <t>https://www.fg.gov.ua/passport/61754</t>
  </si>
  <si>
    <t>GL22N028080</t>
  </si>
  <si>
    <t>Не відбулися у зв’язку з відсутністю ставок.</t>
  </si>
  <si>
    <t>https://www.fg.gov.ua/passport/62000</t>
  </si>
  <si>
    <t>https://www.fg.gov.ua/passport/62176</t>
  </si>
  <si>
    <t>https://www.fg.gov.ua/passport/62226</t>
  </si>
  <si>
    <t>https://www.fg.gov.ua/passport/62279</t>
  </si>
  <si>
    <t>https://www.fg.gov.ua/lot/173168</t>
  </si>
  <si>
    <t>Відсутній технічний паспорт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</si>
</sst>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533400</xdr:rowOff>
    </xdr:from>
    <xdr:to>
      <xdr:col>4</xdr:col>
      <xdr:colOff>390525</xdr:colOff>
      <xdr:row>20</xdr:row>
      <xdr:rowOff>13255</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7443" t="19410" r="38025" b="20561"/>
        <a:stretch/>
      </xdr:blipFill>
      <xdr:spPr>
        <a:xfrm>
          <a:off x="0" y="733425"/>
          <a:ext cx="2657475" cy="3547030"/>
        </a:xfrm>
        <a:prstGeom prst="rect">
          <a:avLst/>
        </a:prstGeom>
      </xdr:spPr>
    </xdr:pic>
    <xdr:clientData/>
  </xdr:twoCellAnchor>
  <xdr:twoCellAnchor editAs="oneCell">
    <xdr:from>
      <xdr:col>4</xdr:col>
      <xdr:colOff>400050</xdr:colOff>
      <xdr:row>1</xdr:row>
      <xdr:rowOff>533399</xdr:rowOff>
    </xdr:from>
    <xdr:to>
      <xdr:col>11</xdr:col>
      <xdr:colOff>314325</xdr:colOff>
      <xdr:row>20</xdr:row>
      <xdr:rowOff>19050</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320" t="27269" r="28677" b="30123"/>
        <a:stretch/>
      </xdr:blipFill>
      <xdr:spPr>
        <a:xfrm>
          <a:off x="2667000" y="733424"/>
          <a:ext cx="4181475" cy="3552826"/>
        </a:xfrm>
        <a:prstGeom prst="rect">
          <a:avLst/>
        </a:prstGeom>
      </xdr:spPr>
    </xdr:pic>
    <xdr:clientData/>
  </xdr:twoCellAnchor>
  <xdr:twoCellAnchor editAs="oneCell">
    <xdr:from>
      <xdr:col>0</xdr:col>
      <xdr:colOff>0</xdr:colOff>
      <xdr:row>20</xdr:row>
      <xdr:rowOff>161927</xdr:rowOff>
    </xdr:from>
    <xdr:to>
      <xdr:col>4</xdr:col>
      <xdr:colOff>390524</xdr:colOff>
      <xdr:row>36</xdr:row>
      <xdr:rowOff>171451</xdr:rowOff>
    </xdr:to>
    <xdr:pic>
      <xdr:nvPicPr>
        <xdr:cNvPr id="14" name="Рисунок 13"/>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0" y="4429127"/>
          <a:ext cx="2657474" cy="3514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7" TargetMode="External"/><Relationship Id="rId13" Type="http://schemas.openxmlformats.org/officeDocument/2006/relationships/hyperlink" Target="https://www.fg.gov.ua/lot/172509"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passport/61709"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8" TargetMode="External"/><Relationship Id="rId34" Type="http://schemas.openxmlformats.org/officeDocument/2006/relationships/hyperlink" Target="https://www.fg.gov.ua/lot/172971" TargetMode="External"/><Relationship Id="rId7" Type="http://schemas.openxmlformats.org/officeDocument/2006/relationships/hyperlink" Target="https://www.fg.gov.ua/lot/172247" TargetMode="External"/><Relationship Id="rId12" Type="http://schemas.openxmlformats.org/officeDocument/2006/relationships/hyperlink" Target="https://www.fg.gov.ua/lot/172509"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lot/172971" TargetMode="External"/><Relationship Id="rId38" Type="http://schemas.openxmlformats.org/officeDocument/2006/relationships/hyperlink" Target="https://www.fg.gov.ua/passport/61663"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8" TargetMode="External"/><Relationship Id="rId29" Type="http://schemas.openxmlformats.org/officeDocument/2006/relationships/hyperlink" Target="https://www.fg.gov.ua/lot/172777"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7"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7" TargetMode="External"/><Relationship Id="rId37" Type="http://schemas.openxmlformats.org/officeDocument/2006/relationships/hyperlink" Target="https://www.fg.gov.ua/passport/61582" TargetMode="External"/><Relationship Id="rId40" Type="http://schemas.openxmlformats.org/officeDocument/2006/relationships/hyperlink" Target="https://www.fg.gov.ua/passport/61754" TargetMode="External"/><Relationship Id="rId5" Type="http://schemas.openxmlformats.org/officeDocument/2006/relationships/hyperlink" Target="https://www.fg.gov.ua/lot/172247" TargetMode="External"/><Relationship Id="rId15" Type="http://schemas.openxmlformats.org/officeDocument/2006/relationships/hyperlink" Target="https://www.fg.gov.ua/lot/172509" TargetMode="External"/><Relationship Id="rId23" Type="http://schemas.openxmlformats.org/officeDocument/2006/relationships/hyperlink" Target="https://www.fg.gov.ua/lot/172658"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lot/172971"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7"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9" TargetMode="External"/><Relationship Id="rId22" Type="http://schemas.openxmlformats.org/officeDocument/2006/relationships/hyperlink" Target="https://www.fg.gov.ua/lot/172658"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7" TargetMode="External"/><Relationship Id="rId35" Type="http://schemas.openxmlformats.org/officeDocument/2006/relationships/hyperlink" Target="https://www.fg.gov.ua/lot/1729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8" sqref="L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9" t="s">
        <v>76</v>
      </c>
      <c r="C2" s="130"/>
      <c r="D2" s="5"/>
    </row>
    <row r="3" spans="1:16384" x14ac:dyDescent="0.25">
      <c r="A3" s="6"/>
      <c r="B3" s="19" t="s">
        <v>4</v>
      </c>
      <c r="C3" s="20" t="s">
        <v>63</v>
      </c>
      <c r="D3" s="5"/>
    </row>
    <row r="4" spans="1:16384" x14ac:dyDescent="0.25">
      <c r="A4" s="6"/>
      <c r="B4" s="131" t="s">
        <v>5</v>
      </c>
      <c r="C4" s="132"/>
      <c r="D4" s="5"/>
    </row>
    <row r="5" spans="1:16384" x14ac:dyDescent="0.25">
      <c r="A5" s="6"/>
      <c r="B5" s="17" t="s">
        <v>20</v>
      </c>
      <c r="C5" s="21" t="s">
        <v>25</v>
      </c>
      <c r="D5" s="5"/>
    </row>
    <row r="6" spans="1:16384" ht="83.25" customHeight="1" x14ac:dyDescent="0.25">
      <c r="A6" s="6"/>
      <c r="B6" s="8" t="s">
        <v>50</v>
      </c>
      <c r="C6" s="45" t="s">
        <v>84</v>
      </c>
    </row>
    <row r="7" spans="1:16384" ht="18.75" customHeight="1" x14ac:dyDescent="0.25">
      <c r="A7" s="6"/>
      <c r="B7" s="10" t="s">
        <v>6</v>
      </c>
      <c r="C7" s="9" t="s">
        <v>80</v>
      </c>
    </row>
    <row r="8" spans="1:16384" x14ac:dyDescent="0.25">
      <c r="A8" s="6"/>
      <c r="B8" s="10" t="s">
        <v>7</v>
      </c>
      <c r="C8" s="9" t="s">
        <v>27</v>
      </c>
    </row>
    <row r="9" spans="1:16384" ht="33.75" customHeight="1" x14ac:dyDescent="0.25">
      <c r="A9" s="6"/>
      <c r="B9" s="10" t="s">
        <v>8</v>
      </c>
      <c r="C9" s="45" t="s">
        <v>81</v>
      </c>
    </row>
    <row r="10" spans="1:16384" ht="14.25" customHeight="1" x14ac:dyDescent="0.25">
      <c r="A10" s="6"/>
      <c r="B10" s="10" t="s">
        <v>9</v>
      </c>
      <c r="C10" s="9">
        <v>41.1</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x14ac:dyDescent="0.25">
      <c r="A18" s="6"/>
      <c r="B18" s="10" t="s">
        <v>60</v>
      </c>
      <c r="C18" s="12" t="s">
        <v>65</v>
      </c>
    </row>
    <row r="19" spans="1:4" ht="15" customHeight="1" x14ac:dyDescent="0.25">
      <c r="A19" s="6"/>
      <c r="B19" s="135" t="s">
        <v>13</v>
      </c>
      <c r="C19" s="136"/>
    </row>
    <row r="20" spans="1:4" ht="15" customHeight="1" x14ac:dyDescent="0.25">
      <c r="A20" s="6"/>
      <c r="B20" s="14" t="s">
        <v>83</v>
      </c>
      <c r="C20" s="137" t="s">
        <v>12</v>
      </c>
    </row>
    <row r="21" spans="1:4" x14ac:dyDescent="0.25">
      <c r="A21" s="6"/>
      <c r="B21" s="29" t="s">
        <v>48</v>
      </c>
      <c r="C21" s="137"/>
    </row>
    <row r="22" spans="1:4" ht="15" customHeight="1" thickBot="1" x14ac:dyDescent="0.3">
      <c r="A22" s="6"/>
      <c r="B22" s="15" t="s">
        <v>21</v>
      </c>
      <c r="C22" s="138"/>
    </row>
    <row r="23" spans="1:4" ht="16.5" thickBot="1" x14ac:dyDescent="0.3">
      <c r="A23" s="6"/>
    </row>
    <row r="24" spans="1:4" ht="41.25" customHeight="1" thickBot="1" x14ac:dyDescent="0.3">
      <c r="A24" s="6"/>
      <c r="B24" s="140" t="s">
        <v>79</v>
      </c>
      <c r="C24" s="141"/>
    </row>
    <row r="25" spans="1:4" ht="41.25" customHeight="1" thickBot="1" x14ac:dyDescent="0.3">
      <c r="A25" s="6"/>
      <c r="B25" s="140" t="s">
        <v>123</v>
      </c>
      <c r="C25" s="141"/>
    </row>
    <row r="26" spans="1:4" ht="49.5" customHeight="1" x14ac:dyDescent="0.25">
      <c r="A26" s="6"/>
      <c r="B26" s="133" t="s">
        <v>19</v>
      </c>
      <c r="C26" s="133"/>
    </row>
    <row r="27" spans="1:4" ht="143.25" customHeight="1" x14ac:dyDescent="0.25">
      <c r="B27" s="133" t="s">
        <v>59</v>
      </c>
      <c r="C27" s="133"/>
    </row>
    <row r="28" spans="1:4" ht="101.25" customHeight="1" x14ac:dyDescent="0.25">
      <c r="B28" s="133" t="s">
        <v>22</v>
      </c>
      <c r="C28" s="133"/>
    </row>
    <row r="29" spans="1:4" ht="101.25" customHeight="1" x14ac:dyDescent="0.25">
      <c r="B29" s="139" t="s">
        <v>58</v>
      </c>
      <c r="C29" s="139"/>
    </row>
    <row r="30" spans="1:4" ht="59.25" customHeight="1" x14ac:dyDescent="0.25">
      <c r="B30" s="134" t="s">
        <v>57</v>
      </c>
      <c r="C30" s="134"/>
      <c r="D30" s="37"/>
    </row>
    <row r="31" spans="1:4" ht="59.25" customHeight="1" x14ac:dyDescent="0.25">
      <c r="B31" s="86" t="s">
        <v>62</v>
      </c>
      <c r="C31" s="86"/>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zoomScaleNormal="100" workbookViewId="0">
      <selection activeCell="J33" sqref="J33"/>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91" t="s">
        <v>77</v>
      </c>
      <c r="B1" s="92"/>
      <c r="C1" s="92"/>
      <c r="D1" s="92"/>
      <c r="E1" s="92"/>
      <c r="F1" s="92"/>
      <c r="G1" s="92"/>
      <c r="H1" s="92"/>
      <c r="I1" s="92"/>
      <c r="J1" s="92"/>
      <c r="K1" s="92"/>
      <c r="L1" s="92"/>
      <c r="M1" s="92"/>
    </row>
    <row r="2" spans="1:25" ht="45.75" customHeight="1" x14ac:dyDescent="0.25">
      <c r="A2" s="28"/>
      <c r="B2" s="93" t="s">
        <v>22</v>
      </c>
      <c r="C2" s="93"/>
      <c r="D2" s="93"/>
      <c r="E2" s="93"/>
      <c r="F2" s="93"/>
      <c r="G2" s="93"/>
      <c r="H2" s="93"/>
      <c r="I2" s="93"/>
      <c r="J2" s="93"/>
      <c r="K2" s="93"/>
      <c r="L2" s="93"/>
      <c r="M2" s="28"/>
    </row>
    <row r="3" spans="1:25" ht="15" customHeight="1" x14ac:dyDescent="0.3">
      <c r="A3" s="28"/>
      <c r="B3" s="28"/>
      <c r="C3" s="28"/>
      <c r="D3" s="28"/>
      <c r="E3" s="28"/>
      <c r="F3" s="28"/>
      <c r="G3" s="28"/>
      <c r="H3" s="28"/>
      <c r="I3" s="28"/>
      <c r="J3" s="28"/>
      <c r="K3" s="28"/>
      <c r="L3" s="87"/>
      <c r="M3" s="88"/>
      <c r="N3" s="88"/>
      <c r="O3" s="88"/>
      <c r="P3" s="94"/>
      <c r="Q3" s="94"/>
      <c r="R3" s="94"/>
      <c r="S3" s="94"/>
      <c r="T3" s="94"/>
      <c r="U3" s="94"/>
      <c r="V3" s="94"/>
      <c r="W3" s="94"/>
    </row>
    <row r="4" spans="1:25" ht="15.6" x14ac:dyDescent="0.3">
      <c r="A4" s="28"/>
      <c r="B4" s="28"/>
      <c r="C4" s="28"/>
      <c r="D4" s="28"/>
      <c r="E4" s="28"/>
      <c r="F4" s="28"/>
      <c r="G4" s="28"/>
      <c r="H4" s="28"/>
      <c r="I4" s="28"/>
      <c r="J4" s="28"/>
      <c r="K4" s="28"/>
      <c r="L4" s="28"/>
      <c r="M4" s="28"/>
      <c r="N4" s="87"/>
      <c r="O4" s="88"/>
      <c r="P4" s="88"/>
      <c r="Q4" s="88"/>
      <c r="R4" s="94"/>
      <c r="S4" s="94"/>
      <c r="T4" s="94"/>
      <c r="U4" s="94"/>
      <c r="V4" s="94"/>
      <c r="W4" s="94"/>
      <c r="X4" s="94"/>
      <c r="Y4" s="94"/>
    </row>
    <row r="5" spans="1:25" ht="15.6" x14ac:dyDescent="0.3">
      <c r="A5" s="28"/>
      <c r="B5" s="28"/>
      <c r="C5" s="28"/>
      <c r="D5" s="28"/>
      <c r="E5" s="28"/>
      <c r="F5" s="28"/>
      <c r="G5" s="28"/>
      <c r="H5" s="28"/>
      <c r="I5" s="28"/>
      <c r="J5" s="28"/>
      <c r="K5" s="87"/>
      <c r="L5" s="88"/>
      <c r="M5" s="88"/>
      <c r="N5" s="88"/>
      <c r="O5" s="94"/>
      <c r="P5" s="94"/>
      <c r="Q5" s="94"/>
      <c r="R5" s="94"/>
      <c r="S5" s="94"/>
      <c r="T5" s="94"/>
      <c r="U5" s="94"/>
      <c r="V5" s="94"/>
    </row>
    <row r="6" spans="1:25" x14ac:dyDescent="0.25">
      <c r="A6" s="28"/>
      <c r="B6" s="28"/>
      <c r="C6" s="28"/>
      <c r="D6" s="28"/>
      <c r="E6" s="28"/>
      <c r="F6" s="28"/>
      <c r="G6" s="28"/>
      <c r="H6" s="28"/>
      <c r="I6" s="28"/>
      <c r="J6" s="28"/>
      <c r="K6" s="28"/>
      <c r="L6" s="28"/>
      <c r="M6" s="87" t="s">
        <v>82</v>
      </c>
      <c r="N6" s="88"/>
      <c r="O6" s="88"/>
      <c r="P6" s="88"/>
      <c r="Q6" s="94"/>
      <c r="R6" s="94"/>
      <c r="S6" s="94"/>
      <c r="T6" s="94"/>
      <c r="U6" s="94"/>
      <c r="V6" s="94"/>
      <c r="W6" s="94"/>
      <c r="X6" s="94"/>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7"/>
      <c r="B14" s="88"/>
      <c r="C14" s="88"/>
      <c r="D14" s="88"/>
      <c r="E14" s="94"/>
      <c r="F14" s="94"/>
      <c r="G14" s="94"/>
      <c r="H14" s="94"/>
      <c r="I14" s="94"/>
      <c r="J14" s="94"/>
      <c r="K14" s="94"/>
      <c r="L14" s="94"/>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7"/>
      <c r="B19" s="88"/>
      <c r="C19" s="88"/>
      <c r="D19" s="88"/>
      <c r="E19" s="94"/>
      <c r="F19" s="94"/>
      <c r="G19" s="94"/>
      <c r="H19" s="94"/>
      <c r="I19" s="94"/>
      <c r="J19" s="94"/>
      <c r="K19" s="94"/>
      <c r="L19" s="94"/>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3"/>
      <c r="B32" s="54"/>
      <c r="C32" s="54"/>
      <c r="D32" s="54"/>
      <c r="E32" s="55"/>
      <c r="F32" s="55"/>
      <c r="G32" s="55"/>
      <c r="H32" s="55"/>
      <c r="I32" s="55"/>
      <c r="J32" s="55"/>
      <c r="K32" s="55"/>
      <c r="L32" s="55"/>
    </row>
    <row r="35" spans="1:12" ht="41.25" customHeight="1" x14ac:dyDescent="0.3">
      <c r="A35" s="87"/>
      <c r="B35" s="88"/>
      <c r="C35" s="88"/>
      <c r="D35" s="88"/>
      <c r="E35" s="46"/>
      <c r="F35" s="27"/>
      <c r="G35" s="24"/>
      <c r="H35" s="27"/>
      <c r="I35" s="27"/>
      <c r="J35" s="89"/>
      <c r="K35" s="90"/>
      <c r="L35" s="90"/>
    </row>
    <row r="36" spans="1:12" ht="15.75" x14ac:dyDescent="0.25">
      <c r="A36" s="46"/>
      <c r="B36" s="46"/>
      <c r="C36" s="46"/>
      <c r="D36" s="46"/>
      <c r="E36" s="46"/>
      <c r="F36" s="27"/>
      <c r="G36" s="24"/>
      <c r="H36" s="27"/>
      <c r="I36" s="27"/>
      <c r="J36" s="27"/>
      <c r="K36" s="24"/>
      <c r="L36" s="27"/>
    </row>
    <row r="47" spans="1:12" ht="79.5" customHeight="1" x14ac:dyDescent="0.25">
      <c r="A47" s="87" t="s">
        <v>72</v>
      </c>
      <c r="B47" s="88"/>
      <c r="C47" s="88"/>
      <c r="D47" s="88"/>
      <c r="E47" s="59"/>
      <c r="F47" s="27"/>
      <c r="G47" s="24" t="s">
        <v>42</v>
      </c>
      <c r="H47" s="27"/>
      <c r="I47" s="27"/>
      <c r="J47" s="89" t="s">
        <v>71</v>
      </c>
      <c r="K47" s="90"/>
      <c r="L47" s="90"/>
    </row>
    <row r="48" spans="1:12" ht="15.75" x14ac:dyDescent="0.25">
      <c r="A48" s="59"/>
      <c r="B48" s="59"/>
      <c r="C48" s="59"/>
      <c r="D48" s="59"/>
      <c r="E48" s="59"/>
      <c r="F48" s="27"/>
      <c r="G48" s="24" t="s">
        <v>43</v>
      </c>
      <c r="H48" s="27"/>
      <c r="I48" s="27"/>
      <c r="J48" s="27"/>
      <c r="K48" s="24"/>
      <c r="L48" s="27"/>
    </row>
  </sheetData>
  <mergeCells count="12">
    <mergeCell ref="A47:D47"/>
    <mergeCell ref="J47:L47"/>
    <mergeCell ref="A1:M1"/>
    <mergeCell ref="B2:L2"/>
    <mergeCell ref="A35:D35"/>
    <mergeCell ref="J35:L35"/>
    <mergeCell ref="A14:L14"/>
    <mergeCell ref="A19:L19"/>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9" zoomScaleNormal="100" workbookViewId="0">
      <selection activeCell="P35" sqref="P35"/>
    </sheetView>
  </sheetViews>
  <sheetFormatPr defaultColWidth="9.140625" defaultRowHeight="15.75" x14ac:dyDescent="0.25"/>
  <cols>
    <col min="1" max="1" width="4.7109375" style="4" customWidth="1"/>
    <col min="2" max="2" width="8.7109375" style="4" customWidth="1"/>
    <col min="3" max="3" width="14.7109375" style="4" customWidth="1"/>
    <col min="4" max="4" width="25.140625" style="4" customWidth="1"/>
    <col min="5" max="5" width="21.85546875" style="4" customWidth="1"/>
    <col min="6" max="6" width="24.28515625" style="4" customWidth="1"/>
    <col min="7" max="7" width="19.85546875" style="4" customWidth="1"/>
    <col min="8" max="8" width="23" style="4" customWidth="1"/>
    <col min="9" max="9" width="26.5703125" style="4" customWidth="1"/>
    <col min="10" max="10" width="24.2851562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74</v>
      </c>
      <c r="F3" s="108"/>
      <c r="G3" s="108"/>
      <c r="H3" s="109"/>
    </row>
    <row r="4" spans="2:10" s="7" customFormat="1" x14ac:dyDescent="0.25">
      <c r="B4" s="110" t="s">
        <v>53</v>
      </c>
      <c r="C4" s="111"/>
      <c r="D4" s="112"/>
      <c r="E4" s="113" t="s">
        <v>75</v>
      </c>
      <c r="F4" s="114"/>
      <c r="G4" s="114"/>
      <c r="H4" s="115"/>
    </row>
    <row r="5" spans="2:10" s="7" customFormat="1" x14ac:dyDescent="0.25">
      <c r="B5" s="95" t="s">
        <v>17</v>
      </c>
      <c r="C5" s="96"/>
      <c r="D5" s="97"/>
      <c r="E5" s="98">
        <v>44652</v>
      </c>
      <c r="F5" s="99"/>
      <c r="G5" s="99"/>
      <c r="H5" s="100"/>
    </row>
    <row r="6" spans="2:10" s="7" customFormat="1" ht="16.5" thickBot="1" x14ac:dyDescent="0.3">
      <c r="B6" s="119" t="s">
        <v>18</v>
      </c>
      <c r="C6" s="120"/>
      <c r="D6" s="121"/>
      <c r="E6" s="122" t="e">
        <f>#REF!</f>
        <v>#REF!</v>
      </c>
      <c r="F6" s="123"/>
      <c r="G6" s="123"/>
      <c r="H6" s="124"/>
    </row>
    <row r="7" spans="2:10" ht="16.5" thickBot="1" x14ac:dyDescent="0.3"/>
    <row r="8" spans="2:10" ht="16.5" thickBot="1" x14ac:dyDescent="0.3">
      <c r="B8" s="125" t="s">
        <v>46</v>
      </c>
      <c r="C8" s="126"/>
      <c r="D8" s="126"/>
      <c r="E8" s="126"/>
      <c r="F8" s="126"/>
      <c r="G8" s="126"/>
      <c r="H8" s="126"/>
      <c r="I8" s="116" t="s">
        <v>3</v>
      </c>
      <c r="J8" s="117"/>
    </row>
    <row r="9" spans="2:10" ht="47.25" x14ac:dyDescent="0.25">
      <c r="B9" s="32" t="s">
        <v>0</v>
      </c>
      <c r="C9" s="33" t="s">
        <v>44</v>
      </c>
      <c r="D9" s="33" t="s">
        <v>1</v>
      </c>
      <c r="E9" s="34" t="s">
        <v>54</v>
      </c>
      <c r="F9" s="34" t="s">
        <v>55</v>
      </c>
      <c r="G9" s="33" t="s">
        <v>2</v>
      </c>
      <c r="H9" s="44" t="s">
        <v>56</v>
      </c>
      <c r="I9" s="35" t="s">
        <v>47</v>
      </c>
      <c r="J9" s="36" t="s">
        <v>49</v>
      </c>
    </row>
    <row r="10" spans="2:10" ht="65.25" customHeight="1" x14ac:dyDescent="0.25">
      <c r="B10" s="60">
        <v>1</v>
      </c>
      <c r="C10" s="61" t="s">
        <v>85</v>
      </c>
      <c r="D10" s="62">
        <v>45685</v>
      </c>
      <c r="E10" s="63">
        <v>75400</v>
      </c>
      <c r="F10" s="64">
        <v>0</v>
      </c>
      <c r="G10" s="65"/>
      <c r="H10" s="66" t="s">
        <v>86</v>
      </c>
      <c r="I10" s="67" t="s">
        <v>87</v>
      </c>
      <c r="J10" s="68" t="s">
        <v>91</v>
      </c>
    </row>
    <row r="11" spans="2:10" ht="47.25" x14ac:dyDescent="0.25">
      <c r="B11" s="60">
        <v>2</v>
      </c>
      <c r="C11" s="61" t="s">
        <v>85</v>
      </c>
      <c r="D11" s="62">
        <v>45693</v>
      </c>
      <c r="E11" s="63">
        <f>E10*0.9</f>
        <v>67860</v>
      </c>
      <c r="F11" s="64">
        <v>0.1</v>
      </c>
      <c r="G11" s="65"/>
      <c r="H11" s="66" t="s">
        <v>86</v>
      </c>
      <c r="I11" s="67" t="s">
        <v>88</v>
      </c>
      <c r="J11" s="68" t="s">
        <v>91</v>
      </c>
    </row>
    <row r="12" spans="2:10" ht="47.25" x14ac:dyDescent="0.25">
      <c r="B12" s="60">
        <v>3</v>
      </c>
      <c r="C12" s="61" t="s">
        <v>85</v>
      </c>
      <c r="D12" s="62">
        <v>45701</v>
      </c>
      <c r="E12" s="63">
        <f>E10*0.8</f>
        <v>60320</v>
      </c>
      <c r="F12" s="64">
        <v>0.2</v>
      </c>
      <c r="G12" s="65"/>
      <c r="H12" s="66" t="s">
        <v>86</v>
      </c>
      <c r="I12" s="67" t="s">
        <v>89</v>
      </c>
      <c r="J12" s="68" t="s">
        <v>91</v>
      </c>
    </row>
    <row r="13" spans="2:10" ht="47.25" x14ac:dyDescent="0.25">
      <c r="B13" s="60">
        <v>4</v>
      </c>
      <c r="C13" s="61" t="s">
        <v>85</v>
      </c>
      <c r="D13" s="62">
        <v>45709</v>
      </c>
      <c r="E13" s="63">
        <f>E10*0.7</f>
        <v>52780</v>
      </c>
      <c r="F13" s="64">
        <v>0.3</v>
      </c>
      <c r="G13" s="65"/>
      <c r="H13" s="66" t="s">
        <v>86</v>
      </c>
      <c r="I13" s="67" t="s">
        <v>90</v>
      </c>
      <c r="J13" s="68" t="s">
        <v>91</v>
      </c>
    </row>
    <row r="14" spans="2:10" ht="47.25" x14ac:dyDescent="0.25">
      <c r="B14" s="60">
        <v>5</v>
      </c>
      <c r="C14" s="61" t="s">
        <v>95</v>
      </c>
      <c r="D14" s="62">
        <v>45750</v>
      </c>
      <c r="E14" s="63">
        <f>E13*0.9</f>
        <v>47502</v>
      </c>
      <c r="F14" s="64">
        <v>0.37</v>
      </c>
      <c r="G14" s="65"/>
      <c r="H14" s="66" t="s">
        <v>86</v>
      </c>
      <c r="I14" s="67" t="s">
        <v>92</v>
      </c>
      <c r="J14" s="68" t="s">
        <v>96</v>
      </c>
    </row>
    <row r="15" spans="2:10" ht="47.25" x14ac:dyDescent="0.25">
      <c r="B15" s="60">
        <v>6</v>
      </c>
      <c r="C15" s="61" t="s">
        <v>95</v>
      </c>
      <c r="D15" s="62">
        <v>45757</v>
      </c>
      <c r="E15" s="63">
        <f>E14*0.9</f>
        <v>42751.8</v>
      </c>
      <c r="F15" s="64">
        <v>0.43</v>
      </c>
      <c r="G15" s="65"/>
      <c r="H15" s="66" t="s">
        <v>86</v>
      </c>
      <c r="I15" s="67" t="s">
        <v>93</v>
      </c>
      <c r="J15" s="68" t="s">
        <v>96</v>
      </c>
    </row>
    <row r="16" spans="2:10" ht="47.25" x14ac:dyDescent="0.25">
      <c r="B16" s="60">
        <v>7</v>
      </c>
      <c r="C16" s="61" t="s">
        <v>95</v>
      </c>
      <c r="D16" s="62">
        <v>45764</v>
      </c>
      <c r="E16" s="63">
        <f>E14*0.8</f>
        <v>38001.599999999999</v>
      </c>
      <c r="F16" s="64">
        <v>0.5</v>
      </c>
      <c r="G16" s="65"/>
      <c r="H16" s="66" t="s">
        <v>86</v>
      </c>
      <c r="I16" s="67" t="s">
        <v>94</v>
      </c>
      <c r="J16" s="68" t="s">
        <v>96</v>
      </c>
    </row>
    <row r="17" spans="2:10" ht="47.25" x14ac:dyDescent="0.25">
      <c r="B17" s="60">
        <v>8</v>
      </c>
      <c r="C17" s="61" t="s">
        <v>95</v>
      </c>
      <c r="D17" s="62">
        <v>45771</v>
      </c>
      <c r="E17" s="63">
        <f>E14*0.7</f>
        <v>33251.4</v>
      </c>
      <c r="F17" s="64">
        <v>0.56000000000000005</v>
      </c>
      <c r="G17" s="65"/>
      <c r="H17" s="66" t="s">
        <v>86</v>
      </c>
      <c r="I17" s="84" t="s">
        <v>97</v>
      </c>
      <c r="J17" s="68" t="s">
        <v>96</v>
      </c>
    </row>
    <row r="18" spans="2:10" ht="47.25" x14ac:dyDescent="0.25">
      <c r="B18" s="60">
        <v>9</v>
      </c>
      <c r="C18" s="61" t="s">
        <v>101</v>
      </c>
      <c r="D18" s="62">
        <v>45812</v>
      </c>
      <c r="E18" s="81">
        <f>E17*0.9</f>
        <v>29926.260000000002</v>
      </c>
      <c r="F18" s="64">
        <v>0.6</v>
      </c>
      <c r="G18" s="65"/>
      <c r="H18" s="66" t="s">
        <v>86</v>
      </c>
      <c r="I18" s="67" t="s">
        <v>98</v>
      </c>
      <c r="J18" s="68" t="s">
        <v>102</v>
      </c>
    </row>
    <row r="19" spans="2:10" ht="47.25" x14ac:dyDescent="0.25">
      <c r="B19" s="60">
        <v>10</v>
      </c>
      <c r="C19" s="61" t="s">
        <v>101</v>
      </c>
      <c r="D19" s="62">
        <v>45819</v>
      </c>
      <c r="E19" s="81">
        <f>E18*0.9</f>
        <v>26933.634000000002</v>
      </c>
      <c r="F19" s="64">
        <v>0.64</v>
      </c>
      <c r="G19" s="65"/>
      <c r="H19" s="66" t="s">
        <v>86</v>
      </c>
      <c r="I19" s="67" t="s">
        <v>99</v>
      </c>
      <c r="J19" s="68" t="s">
        <v>102</v>
      </c>
    </row>
    <row r="20" spans="2:10" ht="47.25" x14ac:dyDescent="0.25">
      <c r="B20" s="60">
        <v>11</v>
      </c>
      <c r="C20" s="61" t="s">
        <v>101</v>
      </c>
      <c r="D20" s="62">
        <v>45826</v>
      </c>
      <c r="E20" s="81">
        <f>E18*0.8</f>
        <v>23941.008000000002</v>
      </c>
      <c r="F20" s="64">
        <v>0.68</v>
      </c>
      <c r="G20" s="65"/>
      <c r="H20" s="66" t="s">
        <v>86</v>
      </c>
      <c r="I20" s="67" t="s">
        <v>100</v>
      </c>
      <c r="J20" s="68" t="s">
        <v>102</v>
      </c>
    </row>
    <row r="21" spans="2:10" ht="47.25" x14ac:dyDescent="0.25">
      <c r="B21" s="60">
        <v>12</v>
      </c>
      <c r="C21" s="61" t="s">
        <v>101</v>
      </c>
      <c r="D21" s="62">
        <v>45833</v>
      </c>
      <c r="E21" s="81">
        <f>E18*0.7</f>
        <v>20948.382000000001</v>
      </c>
      <c r="F21" s="64">
        <v>0.72</v>
      </c>
      <c r="G21" s="65"/>
      <c r="H21" s="66" t="s">
        <v>86</v>
      </c>
      <c r="I21" s="84" t="s">
        <v>103</v>
      </c>
      <c r="J21" s="68" t="s">
        <v>102</v>
      </c>
    </row>
    <row r="22" spans="2:10" ht="47.25" x14ac:dyDescent="0.25">
      <c r="B22" s="60">
        <v>13</v>
      </c>
      <c r="C22" s="61" t="s">
        <v>108</v>
      </c>
      <c r="D22" s="62">
        <v>45855</v>
      </c>
      <c r="E22" s="81">
        <f>E21*0.9</f>
        <v>18853.543800000003</v>
      </c>
      <c r="F22" s="64">
        <v>0.75</v>
      </c>
      <c r="G22" s="65"/>
      <c r="H22" s="66" t="s">
        <v>86</v>
      </c>
      <c r="I22" s="67" t="s">
        <v>104</v>
      </c>
      <c r="J22" s="68" t="s">
        <v>109</v>
      </c>
    </row>
    <row r="23" spans="2:10" ht="47.25" x14ac:dyDescent="0.25">
      <c r="B23" s="60">
        <v>14</v>
      </c>
      <c r="C23" s="61" t="s">
        <v>108</v>
      </c>
      <c r="D23" s="62">
        <v>45862</v>
      </c>
      <c r="E23" s="81">
        <f>E22*0.9</f>
        <v>16968.189420000002</v>
      </c>
      <c r="F23" s="64">
        <v>0.77</v>
      </c>
      <c r="G23" s="65"/>
      <c r="H23" s="66" t="s">
        <v>86</v>
      </c>
      <c r="I23" s="67" t="s">
        <v>105</v>
      </c>
      <c r="J23" s="68" t="s">
        <v>109</v>
      </c>
    </row>
    <row r="24" spans="2:10" ht="47.25" x14ac:dyDescent="0.25">
      <c r="B24" s="69">
        <v>15</v>
      </c>
      <c r="C24" s="61" t="s">
        <v>108</v>
      </c>
      <c r="D24" s="72">
        <v>45869</v>
      </c>
      <c r="E24" s="82">
        <f>E22*0.8</f>
        <v>15082.835040000004</v>
      </c>
      <c r="F24" s="74">
        <v>0.8</v>
      </c>
      <c r="G24" s="73"/>
      <c r="H24" s="66" t="s">
        <v>86</v>
      </c>
      <c r="I24" s="67" t="s">
        <v>106</v>
      </c>
      <c r="J24" s="68" t="s">
        <v>109</v>
      </c>
    </row>
    <row r="25" spans="2:10" ht="47.25" x14ac:dyDescent="0.25">
      <c r="B25" s="69">
        <v>16</v>
      </c>
      <c r="C25" s="61" t="s">
        <v>108</v>
      </c>
      <c r="D25" s="72">
        <v>45876</v>
      </c>
      <c r="E25" s="82">
        <f>E22*0.7</f>
        <v>13197.480660000001</v>
      </c>
      <c r="F25" s="74">
        <v>0.82</v>
      </c>
      <c r="G25" s="73"/>
      <c r="H25" s="66" t="s">
        <v>86</v>
      </c>
      <c r="I25" s="67" t="s">
        <v>107</v>
      </c>
      <c r="J25" s="68" t="s">
        <v>109</v>
      </c>
    </row>
    <row r="26" spans="2:10" ht="47.25" x14ac:dyDescent="0.25">
      <c r="B26" s="69">
        <v>17</v>
      </c>
      <c r="C26" s="71" t="s">
        <v>110</v>
      </c>
      <c r="D26" s="72">
        <v>45923</v>
      </c>
      <c r="E26" s="82">
        <f>E25*0.9</f>
        <v>11877.732594000001</v>
      </c>
      <c r="F26" s="74">
        <v>0.84</v>
      </c>
      <c r="G26" s="73"/>
      <c r="H26" s="66" t="s">
        <v>86</v>
      </c>
      <c r="I26" s="67" t="s">
        <v>112</v>
      </c>
      <c r="J26" s="68" t="s">
        <v>111</v>
      </c>
    </row>
    <row r="27" spans="2:10" ht="47.25" x14ac:dyDescent="0.25">
      <c r="B27" s="69">
        <v>18</v>
      </c>
      <c r="C27" s="71" t="s">
        <v>110</v>
      </c>
      <c r="D27" s="72">
        <v>45930</v>
      </c>
      <c r="E27" s="82">
        <f>E26*0.9</f>
        <v>10689.959334600002</v>
      </c>
      <c r="F27" s="74">
        <v>0.86</v>
      </c>
      <c r="G27" s="73"/>
      <c r="H27" s="66" t="s">
        <v>86</v>
      </c>
      <c r="I27" s="67" t="s">
        <v>113</v>
      </c>
      <c r="J27" s="68" t="s">
        <v>111</v>
      </c>
    </row>
    <row r="28" spans="2:10" ht="47.25" x14ac:dyDescent="0.25">
      <c r="B28" s="69">
        <v>19</v>
      </c>
      <c r="C28" s="71" t="s">
        <v>110</v>
      </c>
      <c r="D28" s="72">
        <v>45937</v>
      </c>
      <c r="E28" s="82">
        <f>E26*0.8</f>
        <v>9502.1860752000011</v>
      </c>
      <c r="F28" s="74">
        <v>0.87</v>
      </c>
      <c r="G28" s="73"/>
      <c r="H28" s="66" t="s">
        <v>86</v>
      </c>
      <c r="I28" s="67" t="s">
        <v>114</v>
      </c>
      <c r="J28" s="68" t="s">
        <v>111</v>
      </c>
    </row>
    <row r="29" spans="2:10" ht="47.25" x14ac:dyDescent="0.25">
      <c r="B29" s="69">
        <v>20</v>
      </c>
      <c r="C29" s="71" t="s">
        <v>110</v>
      </c>
      <c r="D29" s="72">
        <v>45944</v>
      </c>
      <c r="E29" s="82">
        <f>E26*0.7</f>
        <v>8314.4128158000003</v>
      </c>
      <c r="F29" s="74">
        <v>0.89</v>
      </c>
      <c r="G29" s="73"/>
      <c r="H29" s="66" t="s">
        <v>86</v>
      </c>
      <c r="I29" s="67" t="s">
        <v>115</v>
      </c>
      <c r="J29" s="68" t="s">
        <v>111</v>
      </c>
    </row>
    <row r="30" spans="2:10" ht="31.5" x14ac:dyDescent="0.25">
      <c r="B30" s="69">
        <v>21</v>
      </c>
      <c r="C30" s="71" t="s">
        <v>116</v>
      </c>
      <c r="D30" s="72">
        <v>45993</v>
      </c>
      <c r="E30" s="82">
        <v>75400</v>
      </c>
      <c r="F30" s="74">
        <v>0.3</v>
      </c>
      <c r="G30" s="73"/>
      <c r="H30" s="66" t="s">
        <v>117</v>
      </c>
      <c r="I30" s="67" t="s">
        <v>118</v>
      </c>
      <c r="J30" s="68" t="s">
        <v>122</v>
      </c>
    </row>
    <row r="31" spans="2:10" ht="31.5" x14ac:dyDescent="0.25">
      <c r="B31" s="69">
        <v>22</v>
      </c>
      <c r="C31" s="71" t="s">
        <v>116</v>
      </c>
      <c r="D31" s="72">
        <v>46000</v>
      </c>
      <c r="E31" s="82">
        <v>75400</v>
      </c>
      <c r="F31" s="74">
        <v>0.5</v>
      </c>
      <c r="G31" s="73"/>
      <c r="H31" s="66" t="s">
        <v>117</v>
      </c>
      <c r="I31" s="67" t="s">
        <v>119</v>
      </c>
      <c r="J31" s="68" t="s">
        <v>122</v>
      </c>
    </row>
    <row r="32" spans="2:10" ht="31.5" x14ac:dyDescent="0.25">
      <c r="B32" s="69">
        <v>23</v>
      </c>
      <c r="C32" s="71" t="s">
        <v>116</v>
      </c>
      <c r="D32" s="72">
        <v>46007</v>
      </c>
      <c r="E32" s="82">
        <v>75400</v>
      </c>
      <c r="F32" s="74">
        <v>0.8</v>
      </c>
      <c r="G32" s="73"/>
      <c r="H32" s="66" t="s">
        <v>117</v>
      </c>
      <c r="I32" s="67" t="s">
        <v>120</v>
      </c>
      <c r="J32" s="68" t="s">
        <v>122</v>
      </c>
    </row>
    <row r="33" spans="2:10" ht="31.5" x14ac:dyDescent="0.25">
      <c r="B33" s="69">
        <v>24</v>
      </c>
      <c r="C33" s="71" t="s">
        <v>116</v>
      </c>
      <c r="D33" s="72">
        <v>46014</v>
      </c>
      <c r="E33" s="82">
        <v>75400</v>
      </c>
      <c r="F33" s="74">
        <v>0.9</v>
      </c>
      <c r="G33" s="73"/>
      <c r="H33" s="66" t="s">
        <v>117</v>
      </c>
      <c r="I33" s="67" t="s">
        <v>121</v>
      </c>
      <c r="J33" s="68" t="s">
        <v>122</v>
      </c>
    </row>
    <row r="34" spans="2:10" ht="16.5" thickBot="1" x14ac:dyDescent="0.3">
      <c r="B34" s="70">
        <v>25</v>
      </c>
      <c r="C34" s="75"/>
      <c r="D34" s="76"/>
      <c r="E34" s="83"/>
      <c r="F34" s="78"/>
      <c r="G34" s="77"/>
      <c r="H34" s="79"/>
      <c r="I34" s="70"/>
      <c r="J34" s="80"/>
    </row>
    <row r="36" spans="2:10" ht="50.25" customHeight="1" x14ac:dyDescent="0.25">
      <c r="B36" s="127" t="s">
        <v>22</v>
      </c>
      <c r="C36" s="127"/>
      <c r="D36" s="127"/>
      <c r="E36" s="127"/>
      <c r="F36" s="127"/>
      <c r="G36" s="127"/>
      <c r="H36" s="127"/>
      <c r="I36" s="127"/>
      <c r="J36" s="127"/>
    </row>
    <row r="37" spans="2:10" ht="29.25" customHeight="1" x14ac:dyDescent="0.25">
      <c r="B37" s="128" t="s">
        <v>58</v>
      </c>
      <c r="C37" s="128"/>
      <c r="D37" s="128"/>
      <c r="E37" s="128"/>
      <c r="F37" s="128"/>
      <c r="G37" s="128"/>
      <c r="H37" s="128"/>
      <c r="I37" s="128"/>
      <c r="J37" s="128"/>
    </row>
    <row r="38" spans="2:10" ht="30.75" customHeight="1" x14ac:dyDescent="0.25">
      <c r="B38" s="128" t="s">
        <v>57</v>
      </c>
      <c r="C38" s="128"/>
      <c r="D38" s="128"/>
      <c r="E38" s="128"/>
      <c r="F38" s="128"/>
      <c r="G38" s="128"/>
      <c r="H38" s="128"/>
      <c r="I38" s="128"/>
      <c r="J38" s="128"/>
    </row>
    <row r="39" spans="2:10" ht="39" customHeight="1" x14ac:dyDescent="0.25">
      <c r="B39" s="12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8"/>
      <c r="D39" s="128"/>
      <c r="E39" s="128"/>
      <c r="F39" s="128"/>
      <c r="G39" s="128"/>
      <c r="H39" s="128"/>
      <c r="I39" s="128"/>
      <c r="J39" s="128"/>
    </row>
    <row r="41" spans="2:10" x14ac:dyDescent="0.25">
      <c r="C41" s="22"/>
      <c r="D41" s="22"/>
      <c r="E41" s="22"/>
      <c r="F41" s="22"/>
      <c r="G41" s="22"/>
      <c r="H41" s="22"/>
    </row>
    <row r="42" spans="2:10" ht="75" customHeight="1" x14ac:dyDescent="0.25">
      <c r="C42" s="118" t="s">
        <v>73</v>
      </c>
      <c r="D42" s="118"/>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5"/>
      <c r="C45" s="85"/>
      <c r="D45" s="85"/>
      <c r="E45" s="22"/>
      <c r="F45" s="22"/>
      <c r="G45" s="22"/>
      <c r="H45" s="22"/>
    </row>
    <row r="46" spans="2:10" x14ac:dyDescent="0.25">
      <c r="B46" s="85"/>
      <c r="C46" s="85"/>
      <c r="D46" s="85"/>
      <c r="E46" s="22"/>
      <c r="F46" s="22"/>
      <c r="G46" s="22"/>
      <c r="H46" s="22"/>
    </row>
    <row r="47" spans="2:10" x14ac:dyDescent="0.25">
      <c r="B47" s="85"/>
      <c r="C47" s="85"/>
      <c r="D47" s="8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5"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2024-12-04T11:59:32Z</cp:lastPrinted>
  <dcterms:created xsi:type="dcterms:W3CDTF">2015-10-12T12:03:25Z</dcterms:created>
  <dcterms:modified xsi:type="dcterms:W3CDTF">2026-02-27T09:40:56Z</dcterms:modified>
</cp:coreProperties>
</file>